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ha\NANCY\PROCEDURES\2026\PROCEDURES TRANSVERSALES\26A11 - AO - Nettoyage vague 20 - FJ\1- Phase Préparatoire\26-02-2 Rédaction\LOT 1 - INSPE MONTIGNY\"/>
    </mc:Choice>
  </mc:AlternateContent>
  <xr:revisionPtr revIDLastSave="0" documentId="13_ncr:1_{C0596D13-FBE4-458E-8384-A1FB51C854AD}" xr6:coauthVersionLast="47" xr6:coauthVersionMax="47" xr10:uidLastSave="{00000000-0000-0000-0000-000000000000}"/>
  <bookViews>
    <workbookView xWindow="-120" yWindow="-120" windowWidth="29040" windowHeight="15720" xr2:uid="{37D9DED4-0CAF-4987-8CC8-99740DA62CFA}"/>
  </bookViews>
  <sheets>
    <sheet name="Tableau des surfaces" sheetId="2" r:id="rId1"/>
  </sheets>
  <definedNames>
    <definedName name="_xlnm._FilterDatabase" localSheetId="0" hidden="1">'Tableau des surfaces'!$A$6:$H$551</definedName>
    <definedName name="_xlnm.Print_Titles" localSheetId="0">'Tableau des surfaces'!$6:$6</definedName>
    <definedName name="_xlnm.Print_Area" localSheetId="0">'Tableau des surfaces'!$A$1:$Q$39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0" i="2" l="1"/>
  <c r="H7" i="2" l="1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J26" i="2"/>
  <c r="J25" i="2"/>
  <c r="J24" i="2"/>
  <c r="J23" i="2"/>
  <c r="J22" i="2"/>
  <c r="J21" i="2"/>
  <c r="J20" i="2"/>
  <c r="J19" i="2"/>
  <c r="J18" i="2"/>
  <c r="J17" i="2"/>
  <c r="O15" i="2"/>
  <c r="J16" i="2"/>
  <c r="O14" i="2"/>
  <c r="J15" i="2"/>
  <c r="O13" i="2"/>
  <c r="J14" i="2"/>
  <c r="O12" i="2"/>
  <c r="J13" i="2"/>
  <c r="O11" i="2"/>
  <c r="J12" i="2"/>
  <c r="O10" i="2"/>
  <c r="J11" i="2"/>
  <c r="K11" i="2" s="1"/>
  <c r="O9" i="2"/>
  <c r="J9" i="2"/>
  <c r="G4" i="2"/>
  <c r="K10" i="2" s="1"/>
  <c r="K9" i="2" l="1"/>
  <c r="K12" i="2"/>
  <c r="K13" i="2"/>
  <c r="K17" i="2"/>
  <c r="K25" i="2"/>
  <c r="P12" i="2"/>
  <c r="K18" i="2"/>
  <c r="K26" i="2"/>
  <c r="K14" i="2"/>
  <c r="K19" i="2"/>
  <c r="P9" i="2"/>
  <c r="P13" i="2"/>
  <c r="K15" i="2"/>
  <c r="K21" i="2"/>
  <c r="P10" i="2"/>
  <c r="P14" i="2"/>
  <c r="K22" i="2"/>
  <c r="K16" i="2"/>
  <c r="K23" i="2"/>
  <c r="P11" i="2"/>
  <c r="P15" i="2"/>
  <c r="K24" i="2"/>
  <c r="K20" i="2"/>
</calcChain>
</file>

<file path=xl/sharedStrings.xml><?xml version="1.0" encoding="utf-8"?>
<sst xmlns="http://schemas.openxmlformats.org/spreadsheetml/2006/main" count="242" uniqueCount="100">
  <si>
    <t>Niveau dans le bâtiment</t>
  </si>
  <si>
    <t>Désignation du local/ espace</t>
  </si>
  <si>
    <t>Famille d'appartenance</t>
  </si>
  <si>
    <t>Nature sol</t>
  </si>
  <si>
    <t>Surface de sol</t>
  </si>
  <si>
    <t>Gamme opératoire</t>
  </si>
  <si>
    <t>Choisir</t>
  </si>
  <si>
    <t>Familles de locaux</t>
  </si>
  <si>
    <t>Réf gammes opératoires</t>
  </si>
  <si>
    <t>Nature de sol</t>
  </si>
  <si>
    <t>PVC</t>
  </si>
  <si>
    <t>CIRCULATIONS</t>
  </si>
  <si>
    <t>moquette</t>
  </si>
  <si>
    <t>LABORATOIRES</t>
  </si>
  <si>
    <t>carrelage</t>
  </si>
  <si>
    <t>SALLES DE COURS AMPHI</t>
  </si>
  <si>
    <t>parquet bois</t>
  </si>
  <si>
    <t>BIBLIOTHEQUES</t>
  </si>
  <si>
    <t>dalles thermoplastique</t>
  </si>
  <si>
    <t>SANITAIRES</t>
  </si>
  <si>
    <t>béton</t>
  </si>
  <si>
    <t>MAGASINS RESERVES</t>
  </si>
  <si>
    <t>Sol DUR</t>
  </si>
  <si>
    <t>ASCENCEURS</t>
  </si>
  <si>
    <t>ATELIER SERVICES TECHNIQUES</t>
  </si>
  <si>
    <t xml:space="preserve">PARKING </t>
  </si>
  <si>
    <t>ABORDS EXTERIEURS</t>
  </si>
  <si>
    <t>LOCAUX INFIRMERIES</t>
  </si>
  <si>
    <t>SALLE DE REUNION</t>
  </si>
  <si>
    <t>GYMNASE ET SALLE DE SPORT</t>
  </si>
  <si>
    <t>REFECTOIRE CANTINE</t>
  </si>
  <si>
    <t>HALL D'ENTREE</t>
  </si>
  <si>
    <t>FOYERS ETUDIANTS</t>
  </si>
  <si>
    <t xml:space="preserve">SUPERFICIE TOTALE </t>
  </si>
  <si>
    <t>Nom de la composante
Adresse du site</t>
  </si>
  <si>
    <t>Nom du bâtiment</t>
  </si>
  <si>
    <t>GO 2R/2026</t>
  </si>
  <si>
    <t>BUREAUX ALLEGE</t>
  </si>
  <si>
    <t>GO 3R/2026</t>
  </si>
  <si>
    <t>GO 4R/2026</t>
  </si>
  <si>
    <t>GO 5R/2026</t>
  </si>
  <si>
    <t>GO 6R/2026</t>
  </si>
  <si>
    <t>GO 7R/2026</t>
  </si>
  <si>
    <t>GO 8R/2026</t>
  </si>
  <si>
    <t>GO 9R/2026</t>
  </si>
  <si>
    <t>GO 10R/2026</t>
  </si>
  <si>
    <t>GO 11R/2026</t>
  </si>
  <si>
    <t>GO 12R/2026</t>
  </si>
  <si>
    <t>GO 13R/2026</t>
  </si>
  <si>
    <t>GO 14R/2026</t>
  </si>
  <si>
    <t>GO 15R/2026</t>
  </si>
  <si>
    <t>GO 16R/2026</t>
  </si>
  <si>
    <t>GO 17R/2026</t>
  </si>
  <si>
    <t>SUPERFICIE PAR FAMILLE DE LOCAUX</t>
  </si>
  <si>
    <t>SUPERFICIE PAR NATURE DE SOL</t>
  </si>
  <si>
    <t>superficie en m²</t>
  </si>
  <si>
    <t>% de surface</t>
  </si>
  <si>
    <t>UFR SHS-METZ</t>
  </si>
  <si>
    <t>Montigny les Metz</t>
  </si>
  <si>
    <t>RDJ</t>
  </si>
  <si>
    <t>HALL</t>
  </si>
  <si>
    <t>COULOIR</t>
  </si>
  <si>
    <t>salle 024</t>
  </si>
  <si>
    <t>salle 025</t>
  </si>
  <si>
    <t>salle 026</t>
  </si>
  <si>
    <t>RDC</t>
  </si>
  <si>
    <t>palier zone D</t>
  </si>
  <si>
    <t>balcon</t>
  </si>
  <si>
    <t>labo pédago</t>
  </si>
  <si>
    <t>bureau peda 1</t>
  </si>
  <si>
    <t>bureau peda 2</t>
  </si>
  <si>
    <t>bureau peda 3</t>
  </si>
  <si>
    <t>bureau peda 4</t>
  </si>
  <si>
    <t>bureau peda 5</t>
  </si>
  <si>
    <t>bureau peda 6</t>
  </si>
  <si>
    <t>bureau peda 7</t>
  </si>
  <si>
    <t>bureau peda 8</t>
  </si>
  <si>
    <t>bureau peda 9</t>
  </si>
  <si>
    <t>toilettes</t>
  </si>
  <si>
    <t>escalier</t>
  </si>
  <si>
    <t>R +1</t>
  </si>
  <si>
    <t>salle 124</t>
  </si>
  <si>
    <t>salle1 25</t>
  </si>
  <si>
    <t>salle 126</t>
  </si>
  <si>
    <t>entretien</t>
  </si>
  <si>
    <t>bureau</t>
  </si>
  <si>
    <t>salle 129</t>
  </si>
  <si>
    <t>salle 130</t>
  </si>
  <si>
    <t>salle 131</t>
  </si>
  <si>
    <t>stock</t>
  </si>
  <si>
    <t>local evier</t>
  </si>
  <si>
    <t>R +2</t>
  </si>
  <si>
    <t>salle 216</t>
  </si>
  <si>
    <t>salle 217</t>
  </si>
  <si>
    <t>salle 218</t>
  </si>
  <si>
    <t>salle 219</t>
  </si>
  <si>
    <t>BUREAUX RECEVANT DU PUBLIC</t>
  </si>
  <si>
    <t>GO 1.1R/2026</t>
  </si>
  <si>
    <t>GO 1.2R/2026</t>
  </si>
  <si>
    <r>
      <t xml:space="preserve">ACCORD-CADRE N° 26A11 - PRESTATIONS DE NETTOYAGE DES LOCAUX
LOT n° 1 - INSPE MONTIGNY
</t>
    </r>
    <r>
      <rPr>
        <b/>
        <sz val="20"/>
        <rFont val="Calibri"/>
        <family val="2"/>
      </rPr>
      <t>SITE - INSPE MONTIGNY</t>
    </r>
    <r>
      <rPr>
        <b/>
        <sz val="20"/>
        <color indexed="8"/>
        <rFont val="Calibri"/>
        <family val="2"/>
      </rPr>
      <t xml:space="preserve">
Annexe n°1 bis au CCTP - Tableau des surfaces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</si>
</sst>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i/>
      <sz val="11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2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48">
    <xf numFmtId="0" fontId="0" fillId="0" borderId="0" xfId="0"/>
    <xf numFmtId="0" fontId="0" fillId="0" borderId="2" xfId="0" applyBorder="1" applyAlignment="1" applyProtection="1">
      <alignment vertical="center"/>
      <protection locked="0"/>
    </xf>
    <xf numFmtId="0" fontId="0" fillId="2" borderId="3" xfId="0" applyFill="1" applyBorder="1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2" borderId="0" xfId="0" applyFill="1"/>
    <xf numFmtId="0" fontId="0" fillId="2" borderId="0" xfId="0" applyFill="1" applyAlignment="1" applyProtection="1">
      <alignment horizontal="center" vertical="center" wrapText="1"/>
      <protection locked="0"/>
    </xf>
    <xf numFmtId="0" fontId="3" fillId="3" borderId="0" xfId="0" applyFont="1" applyFill="1" applyAlignment="1">
      <alignment vertical="center" wrapText="1"/>
    </xf>
    <xf numFmtId="164" fontId="3" fillId="3" borderId="0" xfId="2" applyFont="1" applyFill="1" applyAlignment="1" applyProtection="1">
      <alignment horizontal="center" vertical="center" wrapText="1"/>
    </xf>
    <xf numFmtId="0" fontId="0" fillId="4" borderId="0" xfId="0" applyFill="1"/>
    <xf numFmtId="0" fontId="0" fillId="4" borderId="0" xfId="0" applyFill="1" applyAlignment="1">
      <alignment horizontal="center"/>
    </xf>
    <xf numFmtId="0" fontId="5" fillId="0" borderId="0" xfId="0" applyFont="1"/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4" xfId="0" applyBorder="1" applyProtection="1"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2" borderId="2" xfId="0" applyFill="1" applyBorder="1" applyAlignment="1">
      <alignment vertical="center" wrapText="1"/>
    </xf>
    <xf numFmtId="9" fontId="4" fillId="2" borderId="2" xfId="1" applyFont="1" applyFill="1" applyBorder="1" applyAlignment="1" applyProtection="1">
      <alignment vertical="center"/>
    </xf>
    <xf numFmtId="0" fontId="6" fillId="0" borderId="2" xfId="0" applyFont="1" applyBorder="1" applyAlignment="1">
      <alignment horizontal="left" vertical="center" wrapText="1"/>
    </xf>
    <xf numFmtId="0" fontId="0" fillId="2" borderId="3" xfId="0" applyFill="1" applyBorder="1" applyProtection="1">
      <protection locked="0"/>
    </xf>
    <xf numFmtId="164" fontId="4" fillId="2" borderId="2" xfId="2" applyFont="1" applyFill="1" applyBorder="1" applyProtection="1"/>
    <xf numFmtId="10" fontId="4" fillId="2" borderId="2" xfId="1" applyNumberFormat="1" applyFont="1" applyFill="1" applyBorder="1" applyProtection="1"/>
    <xf numFmtId="0" fontId="6" fillId="0" borderId="2" xfId="0" applyFont="1" applyBorder="1"/>
    <xf numFmtId="0" fontId="6" fillId="2" borderId="2" xfId="0" applyFont="1" applyFill="1" applyBorder="1"/>
    <xf numFmtId="0" fontId="0" fillId="0" borderId="5" xfId="0" applyBorder="1" applyAlignment="1">
      <alignment horizontal="center"/>
    </xf>
    <xf numFmtId="0" fontId="0" fillId="2" borderId="0" xfId="0" applyFill="1" applyProtection="1">
      <protection locked="0"/>
    </xf>
    <xf numFmtId="0" fontId="0" fillId="2" borderId="4" xfId="0" applyFill="1" applyBorder="1"/>
    <xf numFmtId="0" fontId="0" fillId="2" borderId="2" xfId="0" applyFill="1" applyBorder="1" applyAlignment="1" applyProtection="1">
      <alignment vertical="center" wrapText="1"/>
      <protection locked="0"/>
    </xf>
    <xf numFmtId="0" fontId="0" fillId="0" borderId="2" xfId="0" applyBorder="1" applyProtection="1">
      <protection locked="0"/>
    </xf>
    <xf numFmtId="0" fontId="0" fillId="0" borderId="5" xfId="0" applyBorder="1" applyAlignment="1" applyProtection="1">
      <alignment horizontal="center"/>
      <protection locked="0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textRotation="90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textRotation="90" wrapText="1"/>
    </xf>
    <xf numFmtId="0" fontId="0" fillId="0" borderId="5" xfId="0" applyBorder="1" applyAlignment="1" applyProtection="1">
      <alignment vertical="center"/>
      <protection locked="0"/>
    </xf>
    <xf numFmtId="0" fontId="0" fillId="0" borderId="5" xfId="0" applyBorder="1" applyProtection="1">
      <protection locked="0"/>
    </xf>
    <xf numFmtId="0" fontId="0" fillId="0" borderId="6" xfId="0" applyBorder="1" applyAlignment="1" applyProtection="1">
      <alignment vertical="center"/>
      <protection locked="0"/>
    </xf>
    <xf numFmtId="0" fontId="0" fillId="0" borderId="6" xfId="0" applyBorder="1" applyProtection="1"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6" xfId="0" applyBorder="1" applyAlignment="1">
      <alignment horizontal="center"/>
    </xf>
    <xf numFmtId="0" fontId="0" fillId="2" borderId="5" xfId="0" applyFill="1" applyBorder="1" applyAlignment="1" applyProtection="1">
      <alignment vertical="center" wrapText="1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0" fontId="0" fillId="2" borderId="7" xfId="0" applyFill="1" applyBorder="1" applyProtection="1"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2" borderId="2" xfId="0" applyFill="1" applyBorder="1" applyAlignment="1">
      <alignment horizontal="center" wrapText="1"/>
    </xf>
  </cellXfs>
  <cellStyles count="3">
    <cellStyle name="Milliers 2" xfId="2" xr:uid="{59E82A87-0D82-4543-BE66-4A6E7FEA1903}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4</xdr:row>
      <xdr:rowOff>0</xdr:rowOff>
    </xdr:from>
    <xdr:to>
      <xdr:col>1</xdr:col>
      <xdr:colOff>313055</xdr:colOff>
      <xdr:row>4</xdr:row>
      <xdr:rowOff>0</xdr:rowOff>
    </xdr:to>
    <xdr:pic>
      <xdr:nvPicPr>
        <xdr:cNvPr id="2" name="Image 1" descr="LOGO_UL_essai">
          <a:extLst>
            <a:ext uri="{FF2B5EF4-FFF2-40B4-BE49-F238E27FC236}">
              <a16:creationId xmlns:a16="http://schemas.microsoft.com/office/drawing/2014/main" id="{EF37EFE4-E1A4-4915-9F6C-0905F910F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" y="1600200"/>
          <a:ext cx="145161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72710-D93D-4640-A306-DA798997685A}">
  <sheetPr>
    <pageSetUpPr fitToPage="1"/>
  </sheetPr>
  <dimension ref="A1:AD552"/>
  <sheetViews>
    <sheetView tabSelected="1" zoomScaleNormal="100" workbookViewId="0">
      <pane ySplit="6" topLeftCell="A7" activePane="bottomLeft" state="frozen"/>
      <selection pane="bottomLeft" sqref="A1:H2"/>
    </sheetView>
  </sheetViews>
  <sheetFormatPr baseColWidth="10" defaultRowHeight="15" x14ac:dyDescent="0.25"/>
  <cols>
    <col min="1" max="1" width="18.42578125" customWidth="1"/>
    <col min="2" max="2" width="17.7109375" customWidth="1"/>
    <col min="3" max="3" width="11.28515625" style="3" customWidth="1"/>
    <col min="4" max="4" width="31.7109375" bestFit="1" customWidth="1"/>
    <col min="5" max="5" width="28.5703125" customWidth="1"/>
    <col min="6" max="6" width="25" customWidth="1"/>
    <col min="7" max="7" width="12.85546875" style="3" customWidth="1"/>
    <col min="8" max="8" width="13.140625" style="3" customWidth="1"/>
    <col min="9" max="11" width="11.42578125" customWidth="1"/>
    <col min="12" max="12" width="44" customWidth="1"/>
    <col min="13" max="13" width="14.7109375" customWidth="1"/>
    <col min="14" max="14" width="22.28515625" customWidth="1"/>
    <col min="15" max="15" width="11.42578125" customWidth="1"/>
    <col min="16" max="16" width="13.7109375" customWidth="1"/>
    <col min="17" max="19" width="11.42578125" customWidth="1"/>
  </cols>
  <sheetData>
    <row r="1" spans="1:30" ht="15" customHeight="1" x14ac:dyDescent="0.25">
      <c r="A1" s="45" t="s">
        <v>99</v>
      </c>
      <c r="B1" s="46"/>
      <c r="C1" s="46"/>
      <c r="D1" s="46"/>
      <c r="E1" s="46"/>
      <c r="F1" s="46"/>
      <c r="G1" s="46"/>
      <c r="H1" s="46"/>
      <c r="I1" s="4"/>
      <c r="J1" s="4"/>
      <c r="K1" s="4"/>
      <c r="L1" s="4"/>
      <c r="M1" s="4"/>
      <c r="N1" s="4"/>
      <c r="O1" s="4"/>
      <c r="P1" s="4"/>
      <c r="Q1" s="4"/>
    </row>
    <row r="2" spans="1:30" ht="99.75" customHeight="1" x14ac:dyDescent="0.25">
      <c r="A2" s="46"/>
      <c r="B2" s="46"/>
      <c r="C2" s="46"/>
      <c r="D2" s="46"/>
      <c r="E2" s="46"/>
      <c r="F2" s="46"/>
      <c r="G2" s="46"/>
      <c r="H2" s="46"/>
      <c r="I2" s="4"/>
      <c r="J2" s="4"/>
      <c r="K2" s="4"/>
      <c r="L2" s="4"/>
      <c r="M2" s="4"/>
      <c r="N2" s="4"/>
      <c r="O2" s="4"/>
      <c r="P2" s="4"/>
      <c r="Q2" s="4"/>
    </row>
    <row r="3" spans="1:30" ht="9" customHeight="1" x14ac:dyDescent="0.25">
      <c r="A3" s="5"/>
      <c r="B3" s="5"/>
      <c r="C3" s="5"/>
      <c r="D3" s="5"/>
      <c r="E3" s="5"/>
      <c r="F3" s="5"/>
      <c r="G3" s="5"/>
      <c r="H3" s="5"/>
      <c r="I3" s="4"/>
      <c r="J3" s="4"/>
      <c r="K3" s="4"/>
      <c r="L3" s="4"/>
      <c r="M3" s="4"/>
      <c r="N3" s="4"/>
      <c r="O3" s="4"/>
      <c r="P3" s="4"/>
      <c r="Q3" s="4"/>
    </row>
    <row r="4" spans="1:30" ht="19.5" customHeight="1" x14ac:dyDescent="0.25">
      <c r="A4" s="5"/>
      <c r="B4" s="5"/>
      <c r="C4" s="5"/>
      <c r="D4" s="5"/>
      <c r="E4" s="5"/>
      <c r="F4" s="6" t="s">
        <v>33</v>
      </c>
      <c r="G4" s="7">
        <f>SUM(G7:G515)</f>
        <v>1524.79</v>
      </c>
      <c r="H4" s="5"/>
      <c r="I4" s="4"/>
      <c r="J4" s="4"/>
      <c r="K4" s="4"/>
      <c r="L4" s="4"/>
      <c r="M4" s="4"/>
      <c r="N4" s="4"/>
      <c r="O4" s="4"/>
      <c r="P4" s="4"/>
      <c r="Q4" s="4"/>
    </row>
    <row r="5" spans="1:30" ht="17.25" customHeight="1" x14ac:dyDescent="0.25">
      <c r="A5" s="8"/>
      <c r="B5" s="8"/>
      <c r="C5" s="9"/>
      <c r="D5" s="8"/>
      <c r="E5" s="8"/>
      <c r="F5" s="8"/>
      <c r="G5" s="9"/>
      <c r="H5" s="9"/>
      <c r="I5" s="4"/>
      <c r="J5" s="4"/>
      <c r="K5" s="4"/>
      <c r="L5" s="4"/>
      <c r="M5" s="4"/>
      <c r="N5" s="4"/>
      <c r="O5" s="4"/>
      <c r="P5" s="4"/>
      <c r="Q5" s="4"/>
    </row>
    <row r="6" spans="1:30" ht="65.25" customHeight="1" x14ac:dyDescent="0.25">
      <c r="A6" s="32" t="s">
        <v>34</v>
      </c>
      <c r="B6" s="32" t="s">
        <v>35</v>
      </c>
      <c r="C6" s="33" t="s">
        <v>0</v>
      </c>
      <c r="D6" s="34" t="s">
        <v>1</v>
      </c>
      <c r="E6" s="34" t="s">
        <v>2</v>
      </c>
      <c r="F6" s="34" t="s">
        <v>3</v>
      </c>
      <c r="G6" s="34" t="s">
        <v>4</v>
      </c>
      <c r="H6" s="35" t="s">
        <v>5</v>
      </c>
      <c r="I6" s="4"/>
      <c r="J6" s="4"/>
      <c r="K6" s="4"/>
      <c r="L6" s="4"/>
      <c r="M6" s="4"/>
      <c r="N6" s="4"/>
      <c r="O6" s="4"/>
      <c r="P6" s="4"/>
      <c r="Q6" s="4"/>
      <c r="Z6" s="10"/>
      <c r="AA6" s="10"/>
      <c r="AB6" s="10"/>
      <c r="AC6" s="10"/>
      <c r="AD6" s="10"/>
    </row>
    <row r="7" spans="1:30" ht="33" customHeight="1" x14ac:dyDescent="0.25">
      <c r="A7" s="11" t="s">
        <v>57</v>
      </c>
      <c r="B7" s="12"/>
      <c r="C7" s="1" t="s">
        <v>59</v>
      </c>
      <c r="D7" s="1" t="s">
        <v>60</v>
      </c>
      <c r="E7" s="30" t="s">
        <v>31</v>
      </c>
      <c r="F7" s="30" t="s">
        <v>14</v>
      </c>
      <c r="G7" s="17">
        <v>40.67</v>
      </c>
      <c r="H7" s="13" t="str">
        <f t="shared" ref="H7:H50" si="0">IF(E7="choisir","",VLOOKUP(E7,$L$9:$M$38,2,0))</f>
        <v>GO 16R/2026</v>
      </c>
      <c r="I7" s="4"/>
      <c r="J7" s="47" t="s">
        <v>53</v>
      </c>
      <c r="K7" s="47"/>
      <c r="L7" s="14" t="s">
        <v>7</v>
      </c>
      <c r="M7" s="15" t="s">
        <v>8</v>
      </c>
      <c r="N7" s="14" t="s">
        <v>9</v>
      </c>
      <c r="O7" s="47" t="s">
        <v>54</v>
      </c>
      <c r="P7" s="47"/>
      <c r="Q7" s="4"/>
      <c r="Z7" s="10"/>
      <c r="AA7" s="10"/>
      <c r="AB7" s="10"/>
      <c r="AC7" s="10"/>
      <c r="AD7" s="10"/>
    </row>
    <row r="8" spans="1:30" ht="30" x14ac:dyDescent="0.25">
      <c r="A8" s="16" t="s">
        <v>58</v>
      </c>
      <c r="B8" s="2"/>
      <c r="C8" s="1" t="s">
        <v>59</v>
      </c>
      <c r="D8" s="1" t="s">
        <v>61</v>
      </c>
      <c r="E8" s="30" t="s">
        <v>11</v>
      </c>
      <c r="F8" s="30" t="s">
        <v>14</v>
      </c>
      <c r="G8" s="17">
        <v>36.049999999999997</v>
      </c>
      <c r="H8" s="13" t="str">
        <f t="shared" si="0"/>
        <v>GO 2R/2026</v>
      </c>
      <c r="I8" s="4"/>
      <c r="J8" s="18" t="s">
        <v>55</v>
      </c>
      <c r="K8" s="19" t="s">
        <v>56</v>
      </c>
      <c r="L8" s="20" t="s">
        <v>6</v>
      </c>
      <c r="M8" s="15"/>
      <c r="N8" s="20" t="s">
        <v>6</v>
      </c>
      <c r="O8" s="18" t="s">
        <v>55</v>
      </c>
      <c r="P8" s="19" t="s">
        <v>56</v>
      </c>
      <c r="Q8" s="4"/>
      <c r="Z8" s="10"/>
      <c r="AA8" s="10"/>
      <c r="AB8" s="10"/>
      <c r="AC8" s="10"/>
      <c r="AD8" s="10"/>
    </row>
    <row r="9" spans="1:30" x14ac:dyDescent="0.25">
      <c r="A9" s="21"/>
      <c r="B9" s="2"/>
      <c r="C9" s="1" t="s">
        <v>59</v>
      </c>
      <c r="D9" s="1" t="s">
        <v>62</v>
      </c>
      <c r="E9" s="30" t="s">
        <v>15</v>
      </c>
      <c r="F9" s="30" t="s">
        <v>18</v>
      </c>
      <c r="G9" s="17">
        <v>57.96</v>
      </c>
      <c r="H9" s="13" t="str">
        <f t="shared" si="0"/>
        <v>GO 4R/2026</v>
      </c>
      <c r="I9" s="4"/>
      <c r="J9" s="22">
        <f ca="1">SUMIF('Tableau des surfaces'!$E$7:$G$2510,'Tableau des surfaces'!$L9,'Tableau des surfaces'!$G$7:$G$2510)</f>
        <v>239.18000000000004</v>
      </c>
      <c r="K9" s="23">
        <f ca="1">($J9/$G$4)</f>
        <v>0.1568609447858394</v>
      </c>
      <c r="L9" s="24" t="s">
        <v>37</v>
      </c>
      <c r="M9" s="24" t="s">
        <v>97</v>
      </c>
      <c r="N9" s="24" t="s">
        <v>20</v>
      </c>
      <c r="O9" s="22">
        <f ca="1">SUMIF('Tableau des surfaces'!$F$7:$G$2510,'Tableau des surfaces'!$N9,'Tableau des surfaces'!$G$7:$G$2510)</f>
        <v>0</v>
      </c>
      <c r="P9" s="23">
        <f ca="1">($O9/$G$4)</f>
        <v>0</v>
      </c>
      <c r="Q9" s="4"/>
      <c r="Z9" s="10"/>
      <c r="AA9" s="10"/>
      <c r="AB9" s="10"/>
      <c r="AC9" s="10"/>
      <c r="AD9" s="10"/>
    </row>
    <row r="10" spans="1:30" x14ac:dyDescent="0.25">
      <c r="A10" s="21"/>
      <c r="B10" s="2"/>
      <c r="C10" s="1" t="s">
        <v>59</v>
      </c>
      <c r="D10" s="1" t="s">
        <v>63</v>
      </c>
      <c r="E10" s="30" t="s">
        <v>15</v>
      </c>
      <c r="F10" s="30" t="s">
        <v>18</v>
      </c>
      <c r="G10" s="17">
        <v>58.65</v>
      </c>
      <c r="H10" s="13" t="str">
        <f t="shared" si="0"/>
        <v>GO 4R/2026</v>
      </c>
      <c r="I10" s="4"/>
      <c r="J10" s="22">
        <f ca="1">SUMIF('Tableau des surfaces'!$E$7:$G$2510,'Tableau des surfaces'!$L10,'Tableau des surfaces'!$G$7:$G$2510)</f>
        <v>0</v>
      </c>
      <c r="K10" s="23">
        <f ca="1">($J10/$G$4)</f>
        <v>0</v>
      </c>
      <c r="L10" s="25" t="s">
        <v>96</v>
      </c>
      <c r="M10" s="24" t="s">
        <v>98</v>
      </c>
      <c r="N10" s="24" t="s">
        <v>14</v>
      </c>
      <c r="O10" s="22">
        <f ca="1">SUMIF('Tableau des surfaces'!$F$7:$G$2510,'Tableau des surfaces'!$N10,'Tableau des surfaces'!$G$7:$G$2510)</f>
        <v>552.13</v>
      </c>
      <c r="P10" s="23">
        <f t="shared" ref="P10:P15" ca="1" si="1">($O10/$G$4)</f>
        <v>0.36210232228700345</v>
      </c>
      <c r="Q10" s="4"/>
      <c r="Z10" s="10"/>
      <c r="AA10" s="10"/>
      <c r="AB10" s="10"/>
      <c r="AC10" s="10"/>
      <c r="AD10" s="10"/>
    </row>
    <row r="11" spans="1:30" ht="15.75" thickBot="1" x14ac:dyDescent="0.3">
      <c r="A11" s="21"/>
      <c r="B11" s="2"/>
      <c r="C11" s="38" t="s">
        <v>59</v>
      </c>
      <c r="D11" s="38" t="s">
        <v>64</v>
      </c>
      <c r="E11" s="39" t="s">
        <v>15</v>
      </c>
      <c r="F11" s="39" t="s">
        <v>18</v>
      </c>
      <c r="G11" s="40">
        <v>58.65</v>
      </c>
      <c r="H11" s="41" t="str">
        <f t="shared" si="0"/>
        <v>GO 4R/2026</v>
      </c>
      <c r="I11" s="4"/>
      <c r="J11" s="22">
        <f ca="1">SUMIF('Tableau des surfaces'!$E$7:$G$2510,'Tableau des surfaces'!$L11,'Tableau des surfaces'!$G$7:$G$2510)</f>
        <v>317.8</v>
      </c>
      <c r="K11" s="23">
        <f t="shared" ref="K11:K26" ca="1" si="2">($J11/$G$4)</f>
        <v>0.20842214337712078</v>
      </c>
      <c r="L11" s="24" t="s">
        <v>11</v>
      </c>
      <c r="M11" s="24" t="s">
        <v>36</v>
      </c>
      <c r="N11" s="24" t="s">
        <v>18</v>
      </c>
      <c r="O11" s="22">
        <f ca="1">SUMIF('Tableau des surfaces'!$F$7:$G$2510,'Tableau des surfaces'!$N11,'Tableau des surfaces'!$G$7:$G$2510)</f>
        <v>972.66</v>
      </c>
      <c r="P11" s="23">
        <f t="shared" ca="1" si="1"/>
        <v>0.63789767771299655</v>
      </c>
      <c r="Q11" s="4"/>
      <c r="Z11" s="10"/>
      <c r="AA11" s="10"/>
      <c r="AB11" s="10"/>
      <c r="AC11" s="10"/>
      <c r="AD11" s="10"/>
    </row>
    <row r="12" spans="1:30" ht="15.75" thickTop="1" x14ac:dyDescent="0.25">
      <c r="A12" s="21"/>
      <c r="B12" s="2"/>
      <c r="C12" s="36" t="s">
        <v>65</v>
      </c>
      <c r="D12" s="36" t="s">
        <v>66</v>
      </c>
      <c r="E12" s="37" t="s">
        <v>11</v>
      </c>
      <c r="F12" s="37" t="s">
        <v>14</v>
      </c>
      <c r="G12" s="31">
        <v>26.85</v>
      </c>
      <c r="H12" s="26" t="str">
        <f t="shared" si="0"/>
        <v>GO 2R/2026</v>
      </c>
      <c r="I12" s="4"/>
      <c r="J12" s="22">
        <f ca="1">SUMIF('Tableau des surfaces'!$E$7:$G$2510,'Tableau des surfaces'!$L12,'Tableau des surfaces'!$G$7:$G$2510)</f>
        <v>0</v>
      </c>
      <c r="K12" s="23">
        <f t="shared" ca="1" si="2"/>
        <v>0</v>
      </c>
      <c r="L12" s="24" t="s">
        <v>13</v>
      </c>
      <c r="M12" s="24" t="s">
        <v>38</v>
      </c>
      <c r="N12" s="24" t="s">
        <v>12</v>
      </c>
      <c r="O12" s="22">
        <f ca="1">SUMIF('Tableau des surfaces'!$F$7:$G$2510,'Tableau des surfaces'!$N12,'Tableau des surfaces'!$G$7:$G$2510)</f>
        <v>0</v>
      </c>
      <c r="P12" s="23">
        <f t="shared" ca="1" si="1"/>
        <v>0</v>
      </c>
      <c r="Q12" s="4"/>
      <c r="AA12" s="10"/>
      <c r="AB12" s="10"/>
      <c r="AC12" s="10"/>
      <c r="AD12" s="10"/>
    </row>
    <row r="13" spans="1:30" x14ac:dyDescent="0.25">
      <c r="A13" s="21"/>
      <c r="B13" s="2"/>
      <c r="C13" s="1" t="s">
        <v>65</v>
      </c>
      <c r="D13" s="1" t="s">
        <v>67</v>
      </c>
      <c r="E13" s="30" t="s">
        <v>11</v>
      </c>
      <c r="F13" s="30" t="s">
        <v>14</v>
      </c>
      <c r="G13" s="17">
        <v>8.25</v>
      </c>
      <c r="H13" s="13" t="str">
        <f t="shared" si="0"/>
        <v>GO 2R/2026</v>
      </c>
      <c r="I13" s="4"/>
      <c r="J13" s="22">
        <f ca="1">SUMIF('Tableau des surfaces'!$E$7:$G$2510,'Tableau des surfaces'!$L13,'Tableau des surfaces'!$G$7:$G$2510)</f>
        <v>854.91000000000008</v>
      </c>
      <c r="K13" s="23">
        <f t="shared" ca="1" si="2"/>
        <v>0.56067392886889345</v>
      </c>
      <c r="L13" s="24" t="s">
        <v>15</v>
      </c>
      <c r="M13" s="24" t="s">
        <v>39</v>
      </c>
      <c r="N13" s="24" t="s">
        <v>16</v>
      </c>
      <c r="O13" s="22">
        <f ca="1">SUMIF('Tableau des surfaces'!$F$7:$G$2510,'Tableau des surfaces'!$N13,'Tableau des surfaces'!$G$7:$G$2510)</f>
        <v>0</v>
      </c>
      <c r="P13" s="23">
        <f t="shared" ca="1" si="1"/>
        <v>0</v>
      </c>
      <c r="Q13" s="4"/>
      <c r="AA13" s="10"/>
      <c r="AB13" s="10"/>
      <c r="AC13" s="10"/>
      <c r="AD13" s="10"/>
    </row>
    <row r="14" spans="1:30" x14ac:dyDescent="0.25">
      <c r="A14" s="21"/>
      <c r="B14" s="2"/>
      <c r="C14" s="1" t="s">
        <v>65</v>
      </c>
      <c r="D14" s="1" t="s">
        <v>68</v>
      </c>
      <c r="E14" s="30" t="s">
        <v>37</v>
      </c>
      <c r="F14" s="30" t="s">
        <v>18</v>
      </c>
      <c r="G14" s="17">
        <v>86.14</v>
      </c>
      <c r="H14" s="13" t="str">
        <f t="shared" si="0"/>
        <v>GO 1.1R/2026</v>
      </c>
      <c r="I14" s="4"/>
      <c r="J14" s="22">
        <f ca="1">SUMIF('Tableau des surfaces'!$E$7:$G$2510,'Tableau des surfaces'!$L14,'Tableau des surfaces'!$G$7:$G$2510)</f>
        <v>0</v>
      </c>
      <c r="K14" s="23">
        <f t="shared" ca="1" si="2"/>
        <v>0</v>
      </c>
      <c r="L14" s="24" t="s">
        <v>17</v>
      </c>
      <c r="M14" s="24" t="s">
        <v>40</v>
      </c>
      <c r="N14" s="20" t="s">
        <v>10</v>
      </c>
      <c r="O14" s="22">
        <f ca="1">SUMIF('Tableau des surfaces'!$F$7:$G$2510,'Tableau des surfaces'!$N14,'Tableau des surfaces'!$G$7:$G$2510)</f>
        <v>0</v>
      </c>
      <c r="P14" s="23">
        <f t="shared" ca="1" si="1"/>
        <v>0</v>
      </c>
      <c r="Q14" s="4"/>
      <c r="AA14" s="10"/>
      <c r="AB14" s="10"/>
      <c r="AC14" s="10"/>
      <c r="AD14" s="10"/>
    </row>
    <row r="15" spans="1:30" x14ac:dyDescent="0.25">
      <c r="A15" s="21"/>
      <c r="B15" s="2"/>
      <c r="C15" s="1" t="s">
        <v>65</v>
      </c>
      <c r="D15" s="1" t="s">
        <v>69</v>
      </c>
      <c r="E15" s="30" t="s">
        <v>37</v>
      </c>
      <c r="F15" s="30" t="s">
        <v>18</v>
      </c>
      <c r="G15" s="17">
        <v>10.99</v>
      </c>
      <c r="H15" s="13" t="str">
        <f t="shared" si="0"/>
        <v>GO 1.1R/2026</v>
      </c>
      <c r="I15" s="4"/>
      <c r="J15" s="22">
        <f ca="1">SUMIF('Tableau des surfaces'!$E$7:$G$2510,'Tableau des surfaces'!$L15,'Tableau des surfaces'!$G$7:$G$2510)</f>
        <v>37.99</v>
      </c>
      <c r="K15" s="23">
        <f t="shared" ca="1" si="2"/>
        <v>2.4914906314967965E-2</v>
      </c>
      <c r="L15" s="25" t="s">
        <v>19</v>
      </c>
      <c r="M15" s="24" t="s">
        <v>41</v>
      </c>
      <c r="N15" s="24" t="s">
        <v>22</v>
      </c>
      <c r="O15" s="22">
        <f ca="1">SUMIF('Tableau des surfaces'!$F$7:$G$2510,'Tableau des surfaces'!$N15,'Tableau des surfaces'!$G$7:$G$2510)</f>
        <v>0</v>
      </c>
      <c r="P15" s="23">
        <f t="shared" ca="1" si="1"/>
        <v>0</v>
      </c>
      <c r="Q15" s="4"/>
      <c r="AA15" s="10"/>
      <c r="AB15" s="10"/>
      <c r="AC15" s="10"/>
      <c r="AD15" s="10"/>
    </row>
    <row r="16" spans="1:30" x14ac:dyDescent="0.25">
      <c r="A16" s="21"/>
      <c r="B16" s="2"/>
      <c r="C16" s="1" t="s">
        <v>65</v>
      </c>
      <c r="D16" s="1" t="s">
        <v>70</v>
      </c>
      <c r="E16" s="30" t="s">
        <v>37</v>
      </c>
      <c r="F16" s="30" t="s">
        <v>18</v>
      </c>
      <c r="G16" s="17">
        <v>13.28</v>
      </c>
      <c r="H16" s="26" t="str">
        <f t="shared" si="0"/>
        <v>GO 1.1R/2026</v>
      </c>
      <c r="I16" s="4"/>
      <c r="J16" s="22">
        <f ca="1">SUMIF('Tableau des surfaces'!$E$7:$G$2510,'Tableau des surfaces'!$L16,'Tableau des surfaces'!$G$7:$G$2510)</f>
        <v>23.9</v>
      </c>
      <c r="K16" s="23">
        <f t="shared" ca="1" si="2"/>
        <v>1.5674289574302034E-2</v>
      </c>
      <c r="L16" s="25" t="s">
        <v>21</v>
      </c>
      <c r="M16" s="24" t="s">
        <v>42</v>
      </c>
      <c r="N16" s="27"/>
      <c r="O16" s="4"/>
      <c r="P16" s="4"/>
      <c r="Q16" s="4"/>
      <c r="AA16" s="10"/>
      <c r="AB16" s="10"/>
      <c r="AC16" s="10"/>
      <c r="AD16" s="10"/>
    </row>
    <row r="17" spans="1:30" x14ac:dyDescent="0.25">
      <c r="A17" s="21"/>
      <c r="B17" s="2"/>
      <c r="C17" s="1" t="s">
        <v>65</v>
      </c>
      <c r="D17" s="1" t="s">
        <v>71</v>
      </c>
      <c r="E17" s="30" t="s">
        <v>37</v>
      </c>
      <c r="F17" s="30" t="s">
        <v>18</v>
      </c>
      <c r="G17" s="17">
        <v>20.239999999999998</v>
      </c>
      <c r="H17" s="13" t="str">
        <f t="shared" si="0"/>
        <v>GO 1.1R/2026</v>
      </c>
      <c r="I17" s="4"/>
      <c r="J17" s="22">
        <f ca="1">SUMIF('Tableau des surfaces'!$E$7:$G$2510,'Tableau des surfaces'!$L17,'Tableau des surfaces'!$G$7:$G$2510)</f>
        <v>0</v>
      </c>
      <c r="K17" s="23">
        <f t="shared" ca="1" si="2"/>
        <v>0</v>
      </c>
      <c r="L17" s="24" t="s">
        <v>23</v>
      </c>
      <c r="M17" s="24" t="s">
        <v>43</v>
      </c>
      <c r="N17" s="27"/>
      <c r="O17" s="4"/>
      <c r="P17" s="4"/>
      <c r="Q17" s="4"/>
      <c r="AA17" s="10"/>
      <c r="AB17" s="10"/>
      <c r="AC17" s="10"/>
      <c r="AD17" s="10"/>
    </row>
    <row r="18" spans="1:30" x14ac:dyDescent="0.25">
      <c r="A18" s="21"/>
      <c r="B18" s="2"/>
      <c r="C18" s="1" t="s">
        <v>65</v>
      </c>
      <c r="D18" s="1" t="s">
        <v>72</v>
      </c>
      <c r="E18" s="30" t="s">
        <v>37</v>
      </c>
      <c r="F18" s="30" t="s">
        <v>18</v>
      </c>
      <c r="G18" s="17">
        <v>13.34</v>
      </c>
      <c r="H18" s="13" t="str">
        <f t="shared" si="0"/>
        <v>GO 1.1R/2026</v>
      </c>
      <c r="I18" s="4"/>
      <c r="J18" s="22">
        <f ca="1">SUMIF('Tableau des surfaces'!$E$7:$G$2510,'Tableau des surfaces'!$L18,'Tableau des surfaces'!$G$7:$G$2510)</f>
        <v>10.34</v>
      </c>
      <c r="K18" s="23">
        <f ca="1">($J18/$G$4)</f>
        <v>6.7812616819365292E-3</v>
      </c>
      <c r="L18" s="24" t="s">
        <v>24</v>
      </c>
      <c r="M18" s="24" t="s">
        <v>44</v>
      </c>
      <c r="N18" s="27"/>
      <c r="O18" s="4"/>
      <c r="P18" s="4"/>
      <c r="Q18" s="4"/>
      <c r="AA18" s="10"/>
      <c r="AB18" s="10"/>
      <c r="AC18" s="10"/>
      <c r="AD18" s="10"/>
    </row>
    <row r="19" spans="1:30" x14ac:dyDescent="0.25">
      <c r="A19" s="21"/>
      <c r="B19" s="2"/>
      <c r="C19" s="1" t="s">
        <v>65</v>
      </c>
      <c r="D19" s="1" t="s">
        <v>73</v>
      </c>
      <c r="E19" s="30" t="s">
        <v>37</v>
      </c>
      <c r="F19" s="30" t="s">
        <v>18</v>
      </c>
      <c r="G19" s="17">
        <v>4.38</v>
      </c>
      <c r="H19" s="13" t="str">
        <f t="shared" si="0"/>
        <v>GO 1.1R/2026</v>
      </c>
      <c r="I19" s="28"/>
      <c r="J19" s="22">
        <f ca="1">SUMIF('Tableau des surfaces'!$E$7:$G$2510,'Tableau des surfaces'!$L19,'Tableau des surfaces'!$G$7:$G$2510)</f>
        <v>0</v>
      </c>
      <c r="K19" s="23">
        <f t="shared" ca="1" si="2"/>
        <v>0</v>
      </c>
      <c r="L19" s="24" t="s">
        <v>25</v>
      </c>
      <c r="M19" s="24" t="s">
        <v>45</v>
      </c>
      <c r="N19" s="27"/>
      <c r="O19" s="4"/>
      <c r="P19" s="4"/>
      <c r="Q19" s="4"/>
      <c r="AA19" s="10"/>
      <c r="AB19" s="10"/>
      <c r="AC19" s="10"/>
      <c r="AD19" s="10"/>
    </row>
    <row r="20" spans="1:30" x14ac:dyDescent="0.25">
      <c r="A20" s="21"/>
      <c r="B20" s="2"/>
      <c r="C20" s="1" t="s">
        <v>65</v>
      </c>
      <c r="D20" s="1" t="s">
        <v>74</v>
      </c>
      <c r="E20" s="30" t="s">
        <v>37</v>
      </c>
      <c r="F20" s="30" t="s">
        <v>18</v>
      </c>
      <c r="G20" s="17">
        <v>24</v>
      </c>
      <c r="H20" s="13" t="str">
        <f t="shared" si="0"/>
        <v>GO 1.1R/2026</v>
      </c>
      <c r="I20" s="4"/>
      <c r="J20" s="22">
        <f ca="1">SUMIF('Tableau des surfaces'!$E$7:$G$2510,'Tableau des surfaces'!$L20,'Tableau des surfaces'!$G$7:$G$2510)</f>
        <v>0</v>
      </c>
      <c r="K20" s="23">
        <f t="shared" ca="1" si="2"/>
        <v>0</v>
      </c>
      <c r="L20" s="24" t="s">
        <v>26</v>
      </c>
      <c r="M20" s="24" t="s">
        <v>46</v>
      </c>
      <c r="N20" s="27"/>
      <c r="O20" s="4"/>
      <c r="P20" s="4"/>
      <c r="Q20" s="4"/>
      <c r="AA20" s="10"/>
      <c r="AB20" s="10"/>
      <c r="AC20" s="10"/>
      <c r="AD20" s="10"/>
    </row>
    <row r="21" spans="1:30" x14ac:dyDescent="0.25">
      <c r="A21" s="21"/>
      <c r="B21" s="2"/>
      <c r="C21" s="1" t="s">
        <v>65</v>
      </c>
      <c r="D21" s="1" t="s">
        <v>75</v>
      </c>
      <c r="E21" s="30" t="s">
        <v>37</v>
      </c>
      <c r="F21" s="30" t="s">
        <v>18</v>
      </c>
      <c r="G21" s="17">
        <v>35.18</v>
      </c>
      <c r="H21" s="13" t="str">
        <f t="shared" si="0"/>
        <v>GO 1.1R/2026</v>
      </c>
      <c r="I21" s="4"/>
      <c r="J21" s="22">
        <f ca="1">SUMIF('Tableau des surfaces'!$E$7:$G$2510,'Tableau des surfaces'!$L21,'Tableau des surfaces'!$G$7:$G$2510)</f>
        <v>0</v>
      </c>
      <c r="K21" s="23">
        <f t="shared" ca="1" si="2"/>
        <v>0</v>
      </c>
      <c r="L21" s="24" t="s">
        <v>27</v>
      </c>
      <c r="M21" s="24" t="s">
        <v>47</v>
      </c>
      <c r="N21" s="27"/>
      <c r="O21" s="4"/>
      <c r="P21" s="4"/>
      <c r="Q21" s="4"/>
      <c r="AA21" s="10"/>
      <c r="AB21" s="10"/>
      <c r="AC21" s="10"/>
      <c r="AD21" s="10"/>
    </row>
    <row r="22" spans="1:30" x14ac:dyDescent="0.25">
      <c r="A22" s="21"/>
      <c r="B22" s="2"/>
      <c r="C22" s="1" t="s">
        <v>65</v>
      </c>
      <c r="D22" s="1" t="s">
        <v>76</v>
      </c>
      <c r="E22" s="30" t="s">
        <v>37</v>
      </c>
      <c r="F22" s="30" t="s">
        <v>18</v>
      </c>
      <c r="G22" s="17">
        <v>11.66</v>
      </c>
      <c r="H22" s="13" t="str">
        <f t="shared" si="0"/>
        <v>GO 1.1R/2026</v>
      </c>
      <c r="I22" s="4"/>
      <c r="J22" s="22">
        <f ca="1">SUMIF('Tableau des surfaces'!$E$7:$G$2510,'Tableau des surfaces'!$L22,'Tableau des surfaces'!$G$7:$G$2510)</f>
        <v>0</v>
      </c>
      <c r="K22" s="23">
        <f t="shared" ca="1" si="2"/>
        <v>0</v>
      </c>
      <c r="L22" s="24" t="s">
        <v>28</v>
      </c>
      <c r="M22" s="24" t="s">
        <v>48</v>
      </c>
      <c r="N22" s="27"/>
      <c r="O22" s="4"/>
      <c r="P22" s="4"/>
      <c r="Q22" s="4"/>
      <c r="AA22" s="10"/>
      <c r="AB22" s="10"/>
      <c r="AC22" s="10"/>
      <c r="AD22" s="10"/>
    </row>
    <row r="23" spans="1:30" x14ac:dyDescent="0.25">
      <c r="A23" s="21"/>
      <c r="B23" s="2"/>
      <c r="C23" s="1" t="s">
        <v>65</v>
      </c>
      <c r="D23" s="1" t="s">
        <v>77</v>
      </c>
      <c r="E23" s="30" t="s">
        <v>37</v>
      </c>
      <c r="F23" s="30" t="s">
        <v>18</v>
      </c>
      <c r="G23" s="17">
        <v>9.14</v>
      </c>
      <c r="H23" s="13" t="str">
        <f t="shared" si="0"/>
        <v>GO 1.1R/2026</v>
      </c>
      <c r="I23" s="4"/>
      <c r="J23" s="22">
        <f ca="1">SUMIF('Tableau des surfaces'!$E$7:$G$2510,'Tableau des surfaces'!$L23,'Tableau des surfaces'!$G$7:$G$2510)</f>
        <v>0</v>
      </c>
      <c r="K23" s="23">
        <f t="shared" ca="1" si="2"/>
        <v>0</v>
      </c>
      <c r="L23" s="24" t="s">
        <v>29</v>
      </c>
      <c r="M23" s="24" t="s">
        <v>49</v>
      </c>
      <c r="N23" s="27"/>
      <c r="O23" s="4"/>
      <c r="P23" s="4"/>
      <c r="Q23" s="4"/>
      <c r="AA23" s="10"/>
      <c r="AB23" s="10"/>
      <c r="AC23" s="10"/>
      <c r="AD23" s="10"/>
    </row>
    <row r="24" spans="1:30" x14ac:dyDescent="0.25">
      <c r="A24" s="21"/>
      <c r="B24" s="2"/>
      <c r="C24" s="1" t="s">
        <v>65</v>
      </c>
      <c r="D24" s="1" t="s">
        <v>78</v>
      </c>
      <c r="E24" s="30" t="s">
        <v>19</v>
      </c>
      <c r="F24" s="30" t="s">
        <v>14</v>
      </c>
      <c r="G24" s="17">
        <v>6.24</v>
      </c>
      <c r="H24" s="13" t="str">
        <f t="shared" si="0"/>
        <v>GO 6R/2026</v>
      </c>
      <c r="I24" s="4"/>
      <c r="J24" s="22">
        <f ca="1">SUMIF('Tableau des surfaces'!$E$7:$G$2510,'Tableau des surfaces'!$L24,'Tableau des surfaces'!$G$7:$G$2510)</f>
        <v>0</v>
      </c>
      <c r="K24" s="23">
        <f t="shared" ca="1" si="2"/>
        <v>0</v>
      </c>
      <c r="L24" s="24" t="s">
        <v>30</v>
      </c>
      <c r="M24" s="24" t="s">
        <v>50</v>
      </c>
      <c r="N24" s="27"/>
      <c r="O24" s="4"/>
      <c r="P24" s="4"/>
      <c r="Q24" s="4"/>
      <c r="Z24" s="10"/>
      <c r="AA24" s="10"/>
      <c r="AB24" s="10"/>
      <c r="AC24" s="10"/>
      <c r="AD24" s="10"/>
    </row>
    <row r="25" spans="1:30" ht="15.75" thickBot="1" x14ac:dyDescent="0.3">
      <c r="A25" s="21"/>
      <c r="B25" s="2"/>
      <c r="C25" s="38" t="s">
        <v>65</v>
      </c>
      <c r="D25" s="38" t="s">
        <v>79</v>
      </c>
      <c r="E25" s="39" t="s">
        <v>11</v>
      </c>
      <c r="F25" s="39" t="s">
        <v>14</v>
      </c>
      <c r="G25" s="40">
        <v>3.5</v>
      </c>
      <c r="H25" s="41" t="str">
        <f t="shared" si="0"/>
        <v>GO 2R/2026</v>
      </c>
      <c r="I25" s="4"/>
      <c r="J25" s="22">
        <f ca="1">SUMIF('Tableau des surfaces'!$E$7:$G$2510,'Tableau des surfaces'!$L25,'Tableau des surfaces'!$G$7:$G$2510)</f>
        <v>40.67</v>
      </c>
      <c r="K25" s="23">
        <f t="shared" ca="1" si="2"/>
        <v>2.6672525396939907E-2</v>
      </c>
      <c r="L25" s="24" t="s">
        <v>31</v>
      </c>
      <c r="M25" s="24" t="s">
        <v>51</v>
      </c>
      <c r="N25" s="27"/>
      <c r="O25" s="4"/>
      <c r="P25" s="4"/>
      <c r="Q25" s="4"/>
      <c r="Z25" s="10"/>
      <c r="AA25" s="10"/>
      <c r="AB25" s="10"/>
      <c r="AC25" s="10"/>
      <c r="AD25" s="10"/>
    </row>
    <row r="26" spans="1:30" ht="15.75" thickTop="1" x14ac:dyDescent="0.25">
      <c r="A26" s="21"/>
      <c r="B26" s="2"/>
      <c r="C26" s="36" t="s">
        <v>80</v>
      </c>
      <c r="D26" s="36" t="s">
        <v>79</v>
      </c>
      <c r="E26" s="37" t="s">
        <v>11</v>
      </c>
      <c r="F26" s="37" t="s">
        <v>14</v>
      </c>
      <c r="G26" s="31">
        <v>12.35</v>
      </c>
      <c r="H26" s="26" t="str">
        <f t="shared" si="0"/>
        <v>GO 2R/2026</v>
      </c>
      <c r="I26" s="4"/>
      <c r="J26" s="22">
        <f ca="1">SUMIF('Tableau des surfaces'!$E$7:$G$2510,'Tableau des surfaces'!$L26,'Tableau des surfaces'!$G$7:$G$2510)</f>
        <v>0</v>
      </c>
      <c r="K26" s="23">
        <f t="shared" ca="1" si="2"/>
        <v>0</v>
      </c>
      <c r="L26" s="20" t="s">
        <v>32</v>
      </c>
      <c r="M26" s="15" t="s">
        <v>52</v>
      </c>
      <c r="N26" s="4"/>
      <c r="O26" s="4"/>
      <c r="P26" s="4"/>
      <c r="Q26" s="4"/>
      <c r="Z26" s="10"/>
      <c r="AA26" s="10"/>
      <c r="AB26" s="10"/>
      <c r="AC26" s="10"/>
      <c r="AD26" s="10"/>
    </row>
    <row r="27" spans="1:30" x14ac:dyDescent="0.25">
      <c r="A27" s="21"/>
      <c r="B27" s="2"/>
      <c r="C27" s="1" t="s">
        <v>80</v>
      </c>
      <c r="D27" s="29" t="s">
        <v>61</v>
      </c>
      <c r="E27" s="30" t="s">
        <v>11</v>
      </c>
      <c r="F27" s="30" t="s">
        <v>14</v>
      </c>
      <c r="G27" s="17">
        <v>106.15</v>
      </c>
      <c r="H27" s="13" t="str">
        <f t="shared" si="0"/>
        <v>GO 2R/2026</v>
      </c>
      <c r="I27" s="4"/>
      <c r="J27" s="4"/>
      <c r="K27" s="4"/>
      <c r="L27" s="4"/>
      <c r="M27" s="4"/>
      <c r="N27" s="4"/>
      <c r="O27" s="4"/>
      <c r="P27" s="4"/>
      <c r="Q27" s="4"/>
      <c r="Z27" s="10"/>
      <c r="AA27" s="10"/>
      <c r="AB27" s="10"/>
      <c r="AC27" s="10"/>
      <c r="AD27" s="10"/>
    </row>
    <row r="28" spans="1:30" x14ac:dyDescent="0.25">
      <c r="A28" s="21"/>
      <c r="B28" s="2"/>
      <c r="C28" s="1" t="s">
        <v>80</v>
      </c>
      <c r="D28" s="29" t="s">
        <v>81</v>
      </c>
      <c r="E28" s="30" t="s">
        <v>15</v>
      </c>
      <c r="F28" s="30" t="s">
        <v>18</v>
      </c>
      <c r="G28" s="17">
        <v>75.59</v>
      </c>
      <c r="H28" s="13" t="str">
        <f t="shared" si="0"/>
        <v>GO 4R/2026</v>
      </c>
      <c r="I28" s="4"/>
      <c r="J28" s="4"/>
      <c r="K28" s="4"/>
      <c r="L28" s="4"/>
      <c r="M28" s="4"/>
      <c r="N28" s="4"/>
      <c r="O28" s="4"/>
      <c r="P28" s="4"/>
      <c r="Z28" s="10"/>
      <c r="AA28" s="10"/>
      <c r="AB28" s="10"/>
      <c r="AC28" s="10"/>
      <c r="AD28" s="10"/>
    </row>
    <row r="29" spans="1:30" x14ac:dyDescent="0.25">
      <c r="A29" s="21"/>
      <c r="B29" s="2"/>
      <c r="C29" s="1" t="s">
        <v>80</v>
      </c>
      <c r="D29" s="29" t="s">
        <v>82</v>
      </c>
      <c r="E29" s="30" t="s">
        <v>15</v>
      </c>
      <c r="F29" s="30" t="s">
        <v>14</v>
      </c>
      <c r="G29" s="17">
        <v>35.56</v>
      </c>
      <c r="H29" s="13" t="str">
        <f t="shared" si="0"/>
        <v>GO 4R/2026</v>
      </c>
      <c r="I29" s="4"/>
      <c r="J29" s="4"/>
      <c r="K29" s="4"/>
      <c r="L29" s="4"/>
      <c r="M29" s="4"/>
      <c r="N29" s="4"/>
      <c r="O29" s="4"/>
      <c r="P29" s="4"/>
      <c r="Z29" s="10"/>
      <c r="AA29" s="10"/>
      <c r="AB29" s="10"/>
      <c r="AC29" s="10"/>
      <c r="AD29" s="10"/>
    </row>
    <row r="30" spans="1:30" x14ac:dyDescent="0.25">
      <c r="A30" s="21"/>
      <c r="B30" s="2"/>
      <c r="C30" s="1" t="s">
        <v>80</v>
      </c>
      <c r="D30" s="29" t="s">
        <v>83</v>
      </c>
      <c r="E30" s="30" t="s">
        <v>15</v>
      </c>
      <c r="F30" s="30" t="s">
        <v>14</v>
      </c>
      <c r="G30" s="17">
        <v>35.56</v>
      </c>
      <c r="H30" s="13" t="str">
        <f t="shared" si="0"/>
        <v>GO 4R/2026</v>
      </c>
      <c r="I30" s="4"/>
      <c r="J30" s="4"/>
      <c r="K30" s="4"/>
      <c r="L30" s="4"/>
      <c r="M30" s="4"/>
      <c r="N30" s="4"/>
      <c r="O30" s="4"/>
      <c r="P30" s="4"/>
      <c r="Z30" s="10"/>
      <c r="AA30" s="10"/>
      <c r="AB30" s="10"/>
      <c r="AC30" s="10"/>
      <c r="AD30" s="10"/>
    </row>
    <row r="31" spans="1:30" x14ac:dyDescent="0.25">
      <c r="A31" s="21"/>
      <c r="B31" s="2"/>
      <c r="C31" s="1" t="s">
        <v>80</v>
      </c>
      <c r="D31" s="29" t="s">
        <v>78</v>
      </c>
      <c r="E31" s="30" t="s">
        <v>19</v>
      </c>
      <c r="F31" s="30" t="s">
        <v>14</v>
      </c>
      <c r="G31" s="17">
        <v>11.68</v>
      </c>
      <c r="H31" s="13" t="str">
        <f t="shared" si="0"/>
        <v>GO 6R/2026</v>
      </c>
      <c r="I31" s="4"/>
      <c r="J31" s="4"/>
      <c r="K31" s="4"/>
      <c r="L31" s="4"/>
      <c r="M31" s="4"/>
      <c r="N31" s="4"/>
      <c r="O31" s="4"/>
      <c r="P31" s="4"/>
      <c r="Z31" s="10"/>
      <c r="AA31" s="10"/>
      <c r="AB31" s="10"/>
      <c r="AC31" s="10"/>
      <c r="AD31" s="10"/>
    </row>
    <row r="32" spans="1:30" x14ac:dyDescent="0.25">
      <c r="A32" s="21"/>
      <c r="B32" s="2"/>
      <c r="C32" s="1" t="s">
        <v>80</v>
      </c>
      <c r="D32" s="29" t="s">
        <v>84</v>
      </c>
      <c r="E32" s="30" t="s">
        <v>24</v>
      </c>
      <c r="F32" s="30" t="s">
        <v>14</v>
      </c>
      <c r="G32" s="17">
        <v>10.34</v>
      </c>
      <c r="H32" s="13" t="str">
        <f t="shared" si="0"/>
        <v>GO 9R/2026</v>
      </c>
      <c r="I32" s="4"/>
      <c r="J32" s="4"/>
      <c r="K32" s="4"/>
      <c r="L32" s="4"/>
      <c r="M32" s="4"/>
      <c r="N32" s="4"/>
      <c r="O32" s="4"/>
      <c r="P32" s="4"/>
      <c r="Z32" s="10"/>
      <c r="AA32" s="10"/>
      <c r="AB32" s="10"/>
      <c r="AC32" s="10"/>
      <c r="AD32" s="10"/>
    </row>
    <row r="33" spans="1:30" x14ac:dyDescent="0.25">
      <c r="A33" s="21"/>
      <c r="B33" s="2"/>
      <c r="C33" s="1" t="s">
        <v>80</v>
      </c>
      <c r="D33" s="29" t="s">
        <v>85</v>
      </c>
      <c r="E33" s="30" t="s">
        <v>37</v>
      </c>
      <c r="F33" s="30" t="s">
        <v>18</v>
      </c>
      <c r="G33" s="17">
        <v>10.83</v>
      </c>
      <c r="H33" s="13" t="str">
        <f t="shared" si="0"/>
        <v>GO 1.1R/2026</v>
      </c>
      <c r="I33" s="4"/>
      <c r="J33" s="4"/>
      <c r="K33" s="4"/>
      <c r="L33" s="4"/>
      <c r="M33" s="4"/>
      <c r="N33" s="4"/>
      <c r="O33" s="4"/>
      <c r="P33" s="4"/>
      <c r="Q33" s="4"/>
      <c r="Z33" s="10"/>
      <c r="AA33" s="10"/>
      <c r="AB33" s="10"/>
      <c r="AC33" s="10"/>
      <c r="AD33" s="10"/>
    </row>
    <row r="34" spans="1:30" x14ac:dyDescent="0.25">
      <c r="A34" s="21"/>
      <c r="B34" s="2"/>
      <c r="C34" s="1" t="s">
        <v>80</v>
      </c>
      <c r="D34" s="29" t="s">
        <v>86</v>
      </c>
      <c r="E34" s="30" t="s">
        <v>15</v>
      </c>
      <c r="F34" s="30" t="s">
        <v>14</v>
      </c>
      <c r="G34" s="17">
        <v>26.29</v>
      </c>
      <c r="H34" s="13" t="str">
        <f t="shared" si="0"/>
        <v>GO 4R/2026</v>
      </c>
      <c r="I34" s="4"/>
      <c r="J34" s="4"/>
      <c r="K34" s="4"/>
      <c r="L34" s="27"/>
      <c r="M34" s="27"/>
      <c r="N34" s="4"/>
      <c r="O34" s="4"/>
      <c r="P34" s="4"/>
      <c r="Q34" s="4"/>
      <c r="Z34" s="10"/>
      <c r="AA34" s="10"/>
      <c r="AB34" s="10"/>
      <c r="AC34" s="10"/>
      <c r="AD34" s="10"/>
    </row>
    <row r="35" spans="1:30" x14ac:dyDescent="0.25">
      <c r="A35" s="21"/>
      <c r="B35" s="2"/>
      <c r="C35" s="1" t="s">
        <v>80</v>
      </c>
      <c r="D35" s="29" t="s">
        <v>87</v>
      </c>
      <c r="E35" s="30" t="s">
        <v>15</v>
      </c>
      <c r="F35" s="30" t="s">
        <v>14</v>
      </c>
      <c r="G35" s="17">
        <v>22.02</v>
      </c>
      <c r="H35" s="13" t="str">
        <f t="shared" si="0"/>
        <v>GO 4R/2026</v>
      </c>
      <c r="I35" s="4"/>
      <c r="J35" s="4"/>
      <c r="K35" s="4"/>
      <c r="L35" s="27"/>
      <c r="M35" s="27"/>
      <c r="N35" s="4"/>
      <c r="O35" s="4"/>
      <c r="P35" s="4"/>
      <c r="Q35" s="4"/>
      <c r="Z35" s="10"/>
      <c r="AA35" s="10"/>
      <c r="AB35" s="10"/>
      <c r="AC35" s="10"/>
      <c r="AD35" s="10"/>
    </row>
    <row r="36" spans="1:30" x14ac:dyDescent="0.25">
      <c r="A36" s="21"/>
      <c r="B36" s="2"/>
      <c r="C36" s="1" t="s">
        <v>80</v>
      </c>
      <c r="D36" s="29" t="s">
        <v>66</v>
      </c>
      <c r="E36" s="30" t="s">
        <v>15</v>
      </c>
      <c r="F36" s="30" t="s">
        <v>14</v>
      </c>
      <c r="G36" s="17">
        <v>25.9</v>
      </c>
      <c r="H36" s="13" t="str">
        <f t="shared" si="0"/>
        <v>GO 4R/2026</v>
      </c>
      <c r="I36" s="4"/>
      <c r="J36" s="4"/>
      <c r="K36" s="4"/>
      <c r="L36" s="27"/>
      <c r="M36" s="27"/>
      <c r="N36" s="4"/>
      <c r="O36" s="4"/>
      <c r="P36" s="4"/>
      <c r="Q36" s="4"/>
      <c r="Z36" s="10"/>
      <c r="AA36" s="10"/>
      <c r="AB36" s="10"/>
      <c r="AC36" s="10"/>
      <c r="AD36" s="10"/>
    </row>
    <row r="37" spans="1:30" x14ac:dyDescent="0.25">
      <c r="A37" s="21"/>
      <c r="B37" s="2"/>
      <c r="C37" s="1" t="s">
        <v>80</v>
      </c>
      <c r="D37" s="29" t="s">
        <v>67</v>
      </c>
      <c r="E37" s="30" t="s">
        <v>11</v>
      </c>
      <c r="F37" s="30" t="s">
        <v>14</v>
      </c>
      <c r="G37" s="17">
        <v>7.51</v>
      </c>
      <c r="H37" s="13" t="str">
        <f t="shared" si="0"/>
        <v>GO 2R/2026</v>
      </c>
      <c r="I37" s="4"/>
      <c r="J37" s="4"/>
      <c r="K37" s="4"/>
      <c r="L37" s="27"/>
      <c r="M37" s="27"/>
      <c r="N37" s="4"/>
      <c r="O37" s="4"/>
      <c r="P37" s="4"/>
      <c r="Q37" s="4"/>
      <c r="Z37" s="10"/>
      <c r="AA37" s="10"/>
      <c r="AB37" s="10"/>
      <c r="AC37" s="10"/>
      <c r="AD37" s="10"/>
    </row>
    <row r="38" spans="1:30" x14ac:dyDescent="0.25">
      <c r="A38" s="21"/>
      <c r="B38" s="2"/>
      <c r="C38" s="1" t="s">
        <v>80</v>
      </c>
      <c r="D38" s="29" t="s">
        <v>88</v>
      </c>
      <c r="E38" s="30" t="s">
        <v>15</v>
      </c>
      <c r="F38" s="30" t="s">
        <v>18</v>
      </c>
      <c r="G38" s="17">
        <v>213.81</v>
      </c>
      <c r="H38" s="13" t="str">
        <f t="shared" si="0"/>
        <v>GO 4R/2026</v>
      </c>
      <c r="I38" s="4"/>
      <c r="J38" s="4"/>
      <c r="K38" s="4"/>
      <c r="L38" s="27"/>
      <c r="M38" s="27"/>
      <c r="N38" s="4"/>
      <c r="O38" s="4"/>
      <c r="P38" s="4"/>
      <c r="Q38" s="4"/>
      <c r="Z38" s="10"/>
      <c r="AA38" s="10"/>
      <c r="AB38" s="10"/>
      <c r="AC38" s="10"/>
      <c r="AD38" s="10"/>
    </row>
    <row r="39" spans="1:30" x14ac:dyDescent="0.25">
      <c r="A39" s="21"/>
      <c r="B39" s="2"/>
      <c r="C39" s="1" t="s">
        <v>80</v>
      </c>
      <c r="D39" s="29" t="s">
        <v>89</v>
      </c>
      <c r="E39" s="30" t="s">
        <v>21</v>
      </c>
      <c r="F39" s="30" t="s">
        <v>18</v>
      </c>
      <c r="G39" s="17">
        <v>6.35</v>
      </c>
      <c r="H39" s="13" t="str">
        <f t="shared" si="0"/>
        <v>GO 7R/2026</v>
      </c>
      <c r="I39" s="4"/>
      <c r="J39" s="4"/>
      <c r="K39" s="4"/>
      <c r="L39" s="27"/>
      <c r="M39" s="27"/>
      <c r="N39" s="4"/>
      <c r="O39" s="4"/>
      <c r="P39" s="4"/>
      <c r="Q39" s="4"/>
      <c r="Z39" s="10"/>
      <c r="AA39" s="10"/>
      <c r="AB39" s="10"/>
      <c r="AC39" s="10"/>
      <c r="AD39" s="10"/>
    </row>
    <row r="40" spans="1:30" x14ac:dyDescent="0.25">
      <c r="A40" s="21"/>
      <c r="B40" s="2"/>
      <c r="C40" s="1" t="s">
        <v>80</v>
      </c>
      <c r="D40" s="29" t="s">
        <v>89</v>
      </c>
      <c r="E40" s="30" t="s">
        <v>21</v>
      </c>
      <c r="F40" s="30" t="s">
        <v>18</v>
      </c>
      <c r="G40" s="17">
        <v>4.2699999999999996</v>
      </c>
      <c r="H40" s="13" t="str">
        <f t="shared" si="0"/>
        <v>GO 7R/2026</v>
      </c>
      <c r="I40" s="4"/>
      <c r="J40" s="4"/>
      <c r="K40" s="4"/>
      <c r="L40" s="27"/>
      <c r="M40" s="27"/>
      <c r="N40" s="4"/>
      <c r="O40" s="4"/>
      <c r="P40" s="4"/>
      <c r="Q40" s="4"/>
      <c r="Z40" s="10"/>
      <c r="AA40" s="10"/>
      <c r="AB40" s="10"/>
      <c r="AC40" s="10"/>
      <c r="AD40" s="10"/>
    </row>
    <row r="41" spans="1:30" x14ac:dyDescent="0.25">
      <c r="A41" s="21"/>
      <c r="B41" s="2"/>
      <c r="C41" s="1" t="s">
        <v>80</v>
      </c>
      <c r="D41" s="29" t="s">
        <v>89</v>
      </c>
      <c r="E41" s="30" t="s">
        <v>21</v>
      </c>
      <c r="F41" s="30" t="s">
        <v>18</v>
      </c>
      <c r="G41" s="17">
        <v>13.28</v>
      </c>
      <c r="H41" s="13" t="str">
        <f t="shared" si="0"/>
        <v>GO 7R/2026</v>
      </c>
      <c r="I41" s="4"/>
      <c r="J41" s="4"/>
      <c r="K41" s="4"/>
      <c r="L41" s="27"/>
      <c r="M41" s="27"/>
      <c r="N41" s="4"/>
      <c r="O41" s="4"/>
      <c r="P41" s="4"/>
      <c r="Q41" s="4"/>
      <c r="Z41" s="10"/>
      <c r="AA41" s="10"/>
      <c r="AB41" s="10"/>
      <c r="AC41" s="10"/>
      <c r="AD41" s="10"/>
    </row>
    <row r="42" spans="1:30" x14ac:dyDescent="0.25">
      <c r="A42" s="21"/>
      <c r="B42" s="2"/>
      <c r="C42" s="1" t="s">
        <v>80</v>
      </c>
      <c r="D42" s="29" t="s">
        <v>90</v>
      </c>
      <c r="E42" s="30" t="s">
        <v>19</v>
      </c>
      <c r="F42" s="30" t="s">
        <v>14</v>
      </c>
      <c r="G42" s="17">
        <v>8.7899999999999991</v>
      </c>
      <c r="H42" s="13" t="str">
        <f t="shared" si="0"/>
        <v>GO 6R/2026</v>
      </c>
      <c r="I42" s="4"/>
      <c r="J42" s="4"/>
      <c r="K42" s="4"/>
      <c r="L42" s="4"/>
      <c r="M42" s="4"/>
      <c r="N42" s="4"/>
      <c r="O42" s="4"/>
      <c r="P42" s="4"/>
      <c r="Z42" s="10"/>
      <c r="AA42" s="10"/>
      <c r="AB42" s="10"/>
      <c r="AC42" s="10"/>
      <c r="AD42" s="10"/>
    </row>
    <row r="43" spans="1:30" ht="15.75" thickBot="1" x14ac:dyDescent="0.3">
      <c r="A43" s="21"/>
      <c r="B43" s="2"/>
      <c r="C43" s="38" t="s">
        <v>80</v>
      </c>
      <c r="D43" s="43" t="s">
        <v>79</v>
      </c>
      <c r="E43" s="39" t="s">
        <v>11</v>
      </c>
      <c r="F43" s="39" t="s">
        <v>14</v>
      </c>
      <c r="G43" s="40">
        <v>10.4</v>
      </c>
      <c r="H43" s="41" t="str">
        <f t="shared" si="0"/>
        <v>GO 2R/2026</v>
      </c>
      <c r="I43" s="4"/>
      <c r="J43" s="4"/>
      <c r="K43" s="4"/>
      <c r="L43" s="4"/>
      <c r="M43" s="4"/>
      <c r="Z43" s="10"/>
      <c r="AA43" s="10"/>
      <c r="AB43" s="10"/>
      <c r="AC43" s="10"/>
      <c r="AD43" s="10"/>
    </row>
    <row r="44" spans="1:30" ht="15.75" thickTop="1" x14ac:dyDescent="0.25">
      <c r="A44" s="21"/>
      <c r="B44" s="2"/>
      <c r="C44" s="36" t="s">
        <v>91</v>
      </c>
      <c r="D44" s="42" t="s">
        <v>79</v>
      </c>
      <c r="E44" s="37" t="s">
        <v>11</v>
      </c>
      <c r="F44" s="37" t="s">
        <v>14</v>
      </c>
      <c r="G44" s="31">
        <v>11.72</v>
      </c>
      <c r="H44" s="26" t="str">
        <f t="shared" si="0"/>
        <v>GO 2R/2026</v>
      </c>
      <c r="I44" s="4"/>
      <c r="Z44" s="10"/>
      <c r="AA44" s="10"/>
      <c r="AB44" s="10"/>
      <c r="AC44" s="10"/>
      <c r="AD44" s="10"/>
    </row>
    <row r="45" spans="1:30" x14ac:dyDescent="0.25">
      <c r="A45" s="21"/>
      <c r="B45" s="2"/>
      <c r="C45" s="1" t="s">
        <v>91</v>
      </c>
      <c r="D45" s="29" t="s">
        <v>61</v>
      </c>
      <c r="E45" s="30" t="s">
        <v>11</v>
      </c>
      <c r="F45" s="30" t="s">
        <v>14</v>
      </c>
      <c r="G45" s="17">
        <v>95.02</v>
      </c>
      <c r="H45" s="13" t="str">
        <f t="shared" si="0"/>
        <v>GO 2R/2026</v>
      </c>
      <c r="I45" s="4"/>
      <c r="Z45" s="10"/>
      <c r="AA45" s="10"/>
      <c r="AB45" s="10"/>
      <c r="AC45" s="10"/>
      <c r="AD45" s="10"/>
    </row>
    <row r="46" spans="1:30" x14ac:dyDescent="0.25">
      <c r="A46" s="21"/>
      <c r="B46" s="2"/>
      <c r="C46" s="1" t="s">
        <v>91</v>
      </c>
      <c r="D46" s="29" t="s">
        <v>78</v>
      </c>
      <c r="E46" s="30" t="s">
        <v>19</v>
      </c>
      <c r="F46" s="30" t="s">
        <v>14</v>
      </c>
      <c r="G46" s="17">
        <v>11.28</v>
      </c>
      <c r="H46" s="13" t="str">
        <f t="shared" si="0"/>
        <v>GO 6R/2026</v>
      </c>
      <c r="I46" s="4"/>
      <c r="Z46" s="10"/>
      <c r="AA46" s="10"/>
      <c r="AB46" s="10"/>
      <c r="AC46" s="10"/>
      <c r="AD46" s="10"/>
    </row>
    <row r="47" spans="1:30" x14ac:dyDescent="0.25">
      <c r="A47" s="21"/>
      <c r="B47" s="21"/>
      <c r="C47" s="1" t="s">
        <v>91</v>
      </c>
      <c r="D47" s="30" t="s">
        <v>92</v>
      </c>
      <c r="E47" s="30" t="s">
        <v>15</v>
      </c>
      <c r="F47" s="30" t="s">
        <v>18</v>
      </c>
      <c r="G47" s="17">
        <v>38.729999999999997</v>
      </c>
      <c r="H47" s="13" t="str">
        <f t="shared" si="0"/>
        <v>GO 4R/2026</v>
      </c>
      <c r="I47" s="4"/>
    </row>
    <row r="48" spans="1:30" x14ac:dyDescent="0.25">
      <c r="A48" s="21"/>
      <c r="B48" s="21"/>
      <c r="C48" s="1" t="s">
        <v>91</v>
      </c>
      <c r="D48" s="30" t="s">
        <v>93</v>
      </c>
      <c r="E48" s="30" t="s">
        <v>15</v>
      </c>
      <c r="F48" s="30" t="s">
        <v>18</v>
      </c>
      <c r="G48" s="17">
        <v>37.950000000000003</v>
      </c>
      <c r="H48" s="13" t="str">
        <f t="shared" si="0"/>
        <v>GO 4R/2026</v>
      </c>
      <c r="I48" s="4"/>
    </row>
    <row r="49" spans="1:9" x14ac:dyDescent="0.25">
      <c r="A49" s="21"/>
      <c r="B49" s="21"/>
      <c r="C49" s="1" t="s">
        <v>91</v>
      </c>
      <c r="D49" s="30" t="s">
        <v>94</v>
      </c>
      <c r="E49" s="30" t="s">
        <v>15</v>
      </c>
      <c r="F49" s="30" t="s">
        <v>18</v>
      </c>
      <c r="G49" s="17">
        <v>56.02</v>
      </c>
      <c r="H49" s="13" t="str">
        <f t="shared" si="0"/>
        <v>GO 4R/2026</v>
      </c>
      <c r="I49" s="4"/>
    </row>
    <row r="50" spans="1:9" ht="15.75" thickBot="1" x14ac:dyDescent="0.3">
      <c r="A50" s="44"/>
      <c r="B50" s="44"/>
      <c r="C50" s="38" t="s">
        <v>91</v>
      </c>
      <c r="D50" s="39" t="s">
        <v>95</v>
      </c>
      <c r="E50" s="39" t="s">
        <v>15</v>
      </c>
      <c r="F50" s="39" t="s">
        <v>18</v>
      </c>
      <c r="G50" s="40">
        <v>112.22</v>
      </c>
      <c r="H50" s="41" t="str">
        <f t="shared" si="0"/>
        <v>GO 4R/2026</v>
      </c>
      <c r="I50" s="4"/>
    </row>
    <row r="51" spans="1:9" ht="15.75" thickTop="1" x14ac:dyDescent="0.25">
      <c r="A51" s="4"/>
      <c r="B51" s="4"/>
      <c r="C51" s="4"/>
      <c r="D51" s="4"/>
      <c r="E51" s="4"/>
      <c r="F51" s="4"/>
      <c r="G51" s="4"/>
      <c r="H51" s="4"/>
      <c r="I51" s="4"/>
    </row>
    <row r="52" spans="1:9" x14ac:dyDescent="0.25">
      <c r="A52" s="4"/>
      <c r="B52" s="4"/>
      <c r="C52" s="4"/>
      <c r="D52" s="4"/>
      <c r="E52" s="4"/>
      <c r="F52" s="4"/>
      <c r="G52" s="4"/>
      <c r="H52" s="4"/>
      <c r="I52" s="4"/>
    </row>
    <row r="53" spans="1:9" x14ac:dyDescent="0.25">
      <c r="A53" s="4"/>
      <c r="B53" s="4"/>
      <c r="C53" s="4"/>
      <c r="D53" s="4"/>
      <c r="E53" s="4"/>
      <c r="F53" s="4"/>
      <c r="G53" s="4"/>
      <c r="H53" s="4"/>
      <c r="I53" s="4"/>
    </row>
    <row r="54" spans="1:9" x14ac:dyDescent="0.25">
      <c r="A54" s="4"/>
      <c r="B54" s="4"/>
      <c r="C54" s="4"/>
      <c r="D54" s="4"/>
      <c r="E54" s="4"/>
      <c r="F54" s="4"/>
      <c r="G54" s="4"/>
      <c r="H54" s="4"/>
      <c r="I54" s="4"/>
    </row>
    <row r="55" spans="1:9" x14ac:dyDescent="0.25">
      <c r="A55" s="4"/>
      <c r="B55" s="4"/>
      <c r="C55" s="4"/>
      <c r="D55" s="4"/>
      <c r="E55" s="4"/>
      <c r="F55" s="4"/>
      <c r="G55" s="4"/>
      <c r="H55" s="4"/>
      <c r="I55" s="4"/>
    </row>
    <row r="56" spans="1:9" x14ac:dyDescent="0.25">
      <c r="A56" s="4"/>
      <c r="B56" s="4"/>
      <c r="C56" s="4"/>
      <c r="D56" s="4"/>
      <c r="E56" s="4"/>
      <c r="F56" s="4"/>
      <c r="G56" s="4"/>
      <c r="H56" s="4"/>
      <c r="I56" s="4"/>
    </row>
    <row r="57" spans="1:9" x14ac:dyDescent="0.25">
      <c r="A57" s="4"/>
      <c r="B57" s="4"/>
      <c r="C57" s="4"/>
      <c r="D57" s="4"/>
      <c r="E57" s="4"/>
      <c r="F57" s="4"/>
      <c r="G57" s="4"/>
      <c r="H57" s="4"/>
      <c r="I57" s="4"/>
    </row>
    <row r="58" spans="1:9" x14ac:dyDescent="0.25">
      <c r="A58" s="4"/>
      <c r="B58" s="4"/>
      <c r="C58" s="4"/>
      <c r="D58" s="4"/>
      <c r="E58" s="4"/>
      <c r="F58" s="4"/>
      <c r="G58" s="4"/>
      <c r="H58" s="4"/>
      <c r="I58" s="4"/>
    </row>
    <row r="59" spans="1:9" x14ac:dyDescent="0.25">
      <c r="A59" s="4"/>
      <c r="B59" s="4"/>
      <c r="C59" s="4"/>
      <c r="D59" s="4"/>
      <c r="E59" s="4"/>
      <c r="F59" s="4"/>
      <c r="G59" s="4"/>
      <c r="H59" s="4"/>
      <c r="I59" s="4"/>
    </row>
    <row r="60" spans="1:9" x14ac:dyDescent="0.25">
      <c r="A60" s="4"/>
      <c r="B60" s="4"/>
      <c r="C60" s="4"/>
      <c r="D60" s="4"/>
      <c r="E60" s="4"/>
      <c r="F60" s="4"/>
      <c r="G60" s="4"/>
      <c r="H60" s="4"/>
      <c r="I60" s="4"/>
    </row>
    <row r="61" spans="1:9" x14ac:dyDescent="0.25">
      <c r="A61" s="4"/>
      <c r="B61" s="4"/>
      <c r="C61" s="4"/>
      <c r="D61" s="4"/>
      <c r="E61" s="4"/>
      <c r="F61" s="4"/>
      <c r="G61" s="4"/>
      <c r="H61" s="4"/>
      <c r="I61" s="4"/>
    </row>
    <row r="62" spans="1:9" x14ac:dyDescent="0.25">
      <c r="A62" s="4"/>
      <c r="B62" s="4"/>
      <c r="C62" s="4"/>
      <c r="D62" s="4"/>
      <c r="E62" s="4"/>
      <c r="F62" s="4"/>
      <c r="G62" s="4"/>
      <c r="H62" s="4"/>
      <c r="I62" s="4"/>
    </row>
    <row r="63" spans="1:9" x14ac:dyDescent="0.25">
      <c r="A63" s="4"/>
      <c r="B63" s="4"/>
      <c r="C63" s="4"/>
      <c r="D63" s="4"/>
      <c r="E63" s="4"/>
      <c r="F63" s="4"/>
      <c r="G63" s="4"/>
      <c r="H63" s="4"/>
      <c r="I63" s="4"/>
    </row>
    <row r="64" spans="1:9" x14ac:dyDescent="0.25">
      <c r="A64" s="4"/>
      <c r="B64" s="4"/>
      <c r="C64" s="4"/>
      <c r="D64" s="4"/>
      <c r="E64" s="4"/>
      <c r="F64" s="4"/>
      <c r="G64" s="4"/>
      <c r="H64" s="4"/>
      <c r="I64" s="4"/>
    </row>
    <row r="65" spans="1:9" x14ac:dyDescent="0.25">
      <c r="A65" s="4"/>
      <c r="B65" s="4"/>
      <c r="C65" s="4"/>
      <c r="D65" s="4"/>
      <c r="E65" s="4"/>
      <c r="F65" s="4"/>
      <c r="G65" s="4"/>
      <c r="H65" s="4"/>
      <c r="I65" s="4"/>
    </row>
    <row r="66" spans="1:9" x14ac:dyDescent="0.25">
      <c r="A66" s="4"/>
      <c r="B66" s="4"/>
      <c r="C66" s="4"/>
      <c r="D66" s="4"/>
      <c r="E66" s="4"/>
      <c r="F66" s="4"/>
      <c r="G66" s="4"/>
      <c r="H66" s="4"/>
      <c r="I66" s="4"/>
    </row>
    <row r="67" spans="1:9" x14ac:dyDescent="0.25">
      <c r="A67" s="4"/>
      <c r="B67" s="4"/>
      <c r="C67" s="4"/>
      <c r="D67" s="4"/>
      <c r="E67" s="4"/>
      <c r="F67" s="4"/>
      <c r="G67" s="4"/>
      <c r="H67" s="4"/>
      <c r="I67" s="4"/>
    </row>
    <row r="68" spans="1:9" x14ac:dyDescent="0.25">
      <c r="A68" s="4"/>
      <c r="B68" s="4"/>
      <c r="C68" s="4"/>
      <c r="D68" s="4"/>
      <c r="E68" s="4"/>
      <c r="F68" s="4"/>
      <c r="G68" s="4"/>
      <c r="H68" s="4"/>
      <c r="I68" s="4"/>
    </row>
    <row r="69" spans="1:9" x14ac:dyDescent="0.25">
      <c r="A69" s="4"/>
      <c r="B69" s="4"/>
      <c r="C69" s="4"/>
      <c r="D69" s="4"/>
      <c r="E69" s="4"/>
      <c r="F69" s="4"/>
      <c r="G69" s="4"/>
      <c r="H69" s="4"/>
      <c r="I69" s="4"/>
    </row>
    <row r="70" spans="1:9" x14ac:dyDescent="0.25">
      <c r="A70" s="4"/>
      <c r="B70" s="4"/>
      <c r="C70" s="4"/>
      <c r="D70" s="4"/>
      <c r="E70" s="4"/>
      <c r="F70" s="4"/>
      <c r="G70" s="4"/>
      <c r="H70" s="4"/>
      <c r="I70" s="4"/>
    </row>
    <row r="71" spans="1:9" ht="16.149999999999999" customHeight="1" x14ac:dyDescent="0.25">
      <c r="A71" s="4"/>
      <c r="B71" s="4"/>
      <c r="C71" s="4"/>
      <c r="D71" s="4"/>
      <c r="E71" s="4"/>
      <c r="F71" s="4"/>
      <c r="G71" s="4"/>
      <c r="H71" s="4"/>
      <c r="I71" s="4"/>
    </row>
    <row r="72" spans="1:9" x14ac:dyDescent="0.25">
      <c r="A72" s="4"/>
      <c r="B72" s="4"/>
      <c r="C72" s="4"/>
      <c r="D72" s="4"/>
      <c r="E72" s="4"/>
      <c r="F72" s="4"/>
      <c r="G72" s="4"/>
      <c r="H72" s="4"/>
      <c r="I72" s="4"/>
    </row>
    <row r="73" spans="1:9" x14ac:dyDescent="0.25">
      <c r="A73" s="4"/>
      <c r="B73" s="4"/>
      <c r="C73" s="4"/>
      <c r="D73" s="4"/>
      <c r="E73" s="4"/>
      <c r="F73" s="4"/>
      <c r="G73" s="4"/>
      <c r="H73" s="4"/>
      <c r="I73" s="4"/>
    </row>
    <row r="74" spans="1:9" x14ac:dyDescent="0.25">
      <c r="A74" s="4"/>
      <c r="B74" s="4"/>
      <c r="C74" s="4"/>
      <c r="D74" s="4"/>
      <c r="E74" s="4"/>
      <c r="F74" s="4"/>
      <c r="G74" s="4"/>
      <c r="H74" s="4"/>
      <c r="I74" s="4"/>
    </row>
    <row r="75" spans="1:9" x14ac:dyDescent="0.25">
      <c r="A75" s="4"/>
      <c r="B75" s="4"/>
      <c r="C75" s="4"/>
      <c r="D75" s="4"/>
      <c r="E75" s="4"/>
      <c r="F75" s="4"/>
      <c r="G75" s="4"/>
      <c r="H75" s="4"/>
      <c r="I75" s="4"/>
    </row>
    <row r="76" spans="1:9" x14ac:dyDescent="0.25">
      <c r="A76" s="4"/>
      <c r="B76" s="4"/>
      <c r="C76" s="4"/>
      <c r="D76" s="4"/>
      <c r="E76" s="4"/>
      <c r="F76" s="4"/>
      <c r="G76" s="4"/>
      <c r="H76" s="4"/>
      <c r="I76" s="4"/>
    </row>
    <row r="77" spans="1:9" x14ac:dyDescent="0.25">
      <c r="A77" s="4"/>
      <c r="B77" s="4"/>
      <c r="C77" s="4"/>
      <c r="D77" s="4"/>
      <c r="E77" s="4"/>
      <c r="F77" s="4"/>
      <c r="G77" s="4"/>
      <c r="H77" s="4"/>
      <c r="I77" s="4"/>
    </row>
    <row r="78" spans="1:9" x14ac:dyDescent="0.25">
      <c r="A78" s="4"/>
      <c r="B78" s="4"/>
      <c r="C78" s="4"/>
      <c r="D78" s="4"/>
      <c r="E78" s="4"/>
      <c r="F78" s="4"/>
      <c r="G78" s="4"/>
      <c r="H78" s="4"/>
      <c r="I78" s="4"/>
    </row>
    <row r="79" spans="1:9" x14ac:dyDescent="0.25">
      <c r="A79" s="4"/>
      <c r="B79" s="4"/>
      <c r="C79" s="4"/>
      <c r="D79" s="4"/>
      <c r="E79" s="4"/>
      <c r="F79" s="4"/>
      <c r="G79" s="4"/>
      <c r="H79" s="4"/>
      <c r="I79" s="4"/>
    </row>
    <row r="80" spans="1:9" x14ac:dyDescent="0.25">
      <c r="A80" s="4"/>
      <c r="B80" s="4"/>
      <c r="C80" s="4"/>
      <c r="D80" s="4"/>
      <c r="E80" s="4"/>
      <c r="F80" s="4"/>
      <c r="G80" s="4"/>
      <c r="H80" s="4"/>
      <c r="I80" s="4"/>
    </row>
    <row r="81" spans="1:9" x14ac:dyDescent="0.25">
      <c r="A81" s="4"/>
      <c r="B81" s="4"/>
      <c r="C81" s="4"/>
      <c r="D81" s="4"/>
      <c r="E81" s="4"/>
      <c r="F81" s="4"/>
      <c r="G81" s="4"/>
      <c r="H81" s="4"/>
      <c r="I81" s="4"/>
    </row>
    <row r="82" spans="1:9" x14ac:dyDescent="0.25">
      <c r="A82" s="4"/>
      <c r="B82" s="4"/>
      <c r="C82" s="4"/>
      <c r="D82" s="4"/>
      <c r="E82" s="4"/>
      <c r="F82" s="4"/>
      <c r="G82" s="4"/>
      <c r="H82" s="4"/>
      <c r="I82" s="4"/>
    </row>
    <row r="83" spans="1:9" x14ac:dyDescent="0.25">
      <c r="C83"/>
      <c r="G83"/>
      <c r="H83"/>
    </row>
    <row r="84" spans="1:9" x14ac:dyDescent="0.25">
      <c r="C84"/>
      <c r="G84"/>
      <c r="H84"/>
    </row>
    <row r="85" spans="1:9" x14ac:dyDescent="0.25">
      <c r="C85"/>
      <c r="G85"/>
      <c r="H85"/>
    </row>
    <row r="86" spans="1:9" x14ac:dyDescent="0.25">
      <c r="C86"/>
      <c r="G86"/>
      <c r="H86"/>
    </row>
    <row r="87" spans="1:9" x14ac:dyDescent="0.25">
      <c r="C87"/>
      <c r="G87"/>
      <c r="H87"/>
    </row>
    <row r="88" spans="1:9" x14ac:dyDescent="0.25">
      <c r="C88"/>
      <c r="G88"/>
      <c r="H88"/>
    </row>
    <row r="89" spans="1:9" x14ac:dyDescent="0.25">
      <c r="C89"/>
      <c r="G89"/>
      <c r="H89"/>
    </row>
    <row r="90" spans="1:9" x14ac:dyDescent="0.25">
      <c r="C90"/>
      <c r="G90"/>
      <c r="H90"/>
    </row>
    <row r="91" spans="1:9" x14ac:dyDescent="0.25">
      <c r="C91"/>
      <c r="G91"/>
      <c r="H91"/>
    </row>
    <row r="92" spans="1:9" x14ac:dyDescent="0.25">
      <c r="C92"/>
      <c r="G92"/>
      <c r="H92"/>
    </row>
    <row r="93" spans="1:9" x14ac:dyDescent="0.25">
      <c r="C93"/>
      <c r="G93"/>
      <c r="H93"/>
    </row>
    <row r="94" spans="1:9" x14ac:dyDescent="0.25">
      <c r="C94"/>
      <c r="G94"/>
      <c r="H94"/>
    </row>
    <row r="95" spans="1:9" x14ac:dyDescent="0.25">
      <c r="C95"/>
      <c r="G95"/>
      <c r="H95"/>
    </row>
    <row r="96" spans="1:9" ht="16.899999999999999" customHeight="1" x14ac:dyDescent="0.25">
      <c r="C96"/>
      <c r="G96"/>
      <c r="H96"/>
    </row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</sheetData>
  <sheetProtection formatCells="0" formatColumns="0" formatRows="0" insertRows="0" deleteRows="0" sort="0" autoFilter="0"/>
  <autoFilter ref="A6:H551" xr:uid="{649C8EC3-646D-4658-892D-875982AE2E58}"/>
  <mergeCells count="3">
    <mergeCell ref="A1:H2"/>
    <mergeCell ref="J7:K7"/>
    <mergeCell ref="O7:P7"/>
  </mergeCells>
  <dataValidations count="3">
    <dataValidation type="list" allowBlank="1" showInputMessage="1" showErrorMessage="1" sqref="N17" xr:uid="{D403F08B-27DF-400A-8571-B8928739DFE7}">
      <formula1>$N$8:$N$19</formula1>
    </dataValidation>
    <dataValidation type="list" allowBlank="1" showInputMessage="1" showErrorMessage="1" sqref="F7:F50" xr:uid="{AFB44917-A599-4FCE-9893-B82E688C2C04}">
      <formula1>$N$8:$N$15</formula1>
    </dataValidation>
    <dataValidation type="list" allowBlank="1" showInputMessage="1" showErrorMessage="1" sqref="E7:E50" xr:uid="{45DC6464-CE93-4074-A76D-F8AE1995DEC8}">
      <formula1>$L$8:$L$26</formula1>
    </dataValidation>
  </dataValidations>
  <pageMargins left="0.19685039370078741" right="0.15748031496062992" top="0.19685039370078741" bottom="0.23622047244094491" header="0.15748031496062992" footer="0.19685039370078741"/>
  <pageSetup paperSize="9" scale="4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Tableau des surfaces</vt:lpstr>
      <vt:lpstr>'Tableau des surfaces'!Impression_des_titres</vt:lpstr>
      <vt:lpstr>'Tableau des surfaces'!Zone_d_impression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Comesse</dc:creator>
  <cp:lastModifiedBy>Franck Jolly</cp:lastModifiedBy>
  <dcterms:created xsi:type="dcterms:W3CDTF">2025-08-27T10:01:07Z</dcterms:created>
  <dcterms:modified xsi:type="dcterms:W3CDTF">2026-03-02T10:57:51Z</dcterms:modified>
</cp:coreProperties>
</file>